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nahitic mailov 26-02-2022\"/>
    </mc:Choice>
  </mc:AlternateContent>
  <bookViews>
    <workbookView xWindow="0" yWindow="0" windowWidth="21600" windowHeight="9630"/>
  </bookViews>
  <sheets>
    <sheet name="2023-25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O9" i="1" l="1"/>
  <c r="R9" i="1" s="1"/>
  <c r="U9" i="1" s="1"/>
  <c r="W9" i="1" s="1"/>
  <c r="I10" i="1"/>
  <c r="O10" i="1" s="1"/>
  <c r="I9" i="1"/>
  <c r="I8" i="1"/>
  <c r="O8" i="1" s="1"/>
  <c r="G10" i="1"/>
  <c r="R10" i="1" l="1"/>
  <c r="Q10" i="1"/>
  <c r="R8" i="1"/>
  <c r="O7" i="1"/>
  <c r="Q8" i="1"/>
  <c r="T9" i="1"/>
  <c r="Q9" i="1"/>
  <c r="K10" i="1"/>
  <c r="K9" i="1"/>
  <c r="K8" i="1"/>
  <c r="I7" i="1"/>
  <c r="Q7" i="1" l="1"/>
  <c r="T8" i="1"/>
  <c r="T7" i="1" s="1"/>
  <c r="U8" i="1"/>
  <c r="R7" i="1"/>
  <c r="U10" i="1"/>
  <c r="W10" i="1" s="1"/>
  <c r="T10" i="1"/>
  <c r="K7" i="1"/>
  <c r="U7" i="1" l="1"/>
  <c r="W8" i="1"/>
  <c r="W7" i="1" s="1"/>
  <c r="H10" i="1"/>
  <c r="H9" i="1"/>
  <c r="H8" i="1"/>
  <c r="H7" i="1" l="1"/>
  <c r="N10" i="1" l="1"/>
  <c r="E10" i="1"/>
  <c r="N9" i="1"/>
  <c r="E9" i="1"/>
  <c r="N8" i="1"/>
  <c r="E8" i="1"/>
  <c r="L7" i="1"/>
  <c r="F7" i="1"/>
  <c r="C7" i="1"/>
  <c r="E7" i="1" l="1"/>
  <c r="N7" i="1"/>
</calcChain>
</file>

<file path=xl/sharedStrings.xml><?xml version="1.0" encoding="utf-8"?>
<sst xmlns="http://schemas.openxmlformats.org/spreadsheetml/2006/main" count="38" uniqueCount="20">
  <si>
    <t>Զոհված՝ հետմահու «Հայաստանի ազգային հերոս» ՀՀ բարձրագույն կոչում ստացած կամ «Մարտական խաչ» շքանշանով պարգևատրված անձի ընտանիքին տրվող պարգևավճար միջոցառման մասին</t>
  </si>
  <si>
    <t>Ծանոթություն</t>
  </si>
  <si>
    <t>Ցուցանիշներ</t>
  </si>
  <si>
    <t>պարգևավճար ստացողների թիվ /մարդ/</t>
  </si>
  <si>
    <t>պարգևավճարի ամսական չափը /դրամ/</t>
  </si>
  <si>
    <t>պարգևավճարի ընդհանուր ծախսը /հազ. դրամ/</t>
  </si>
  <si>
    <t>Զոհված՝ հետմահու Հայաստանի ազգային հերոսների և  Մարտական խաչ շքանշանով պարգևատրված անձի ընտանիքի  անդամներին տրվող պարգևավճար ստացողների  թիվ, այդ թվում</t>
  </si>
  <si>
    <t>Հայաստանի ազգային հերոս (պարգևավճար ստացողներ)</t>
  </si>
  <si>
    <t>Մարտական խաչ 1 աստիճան (պարգևավճար ստացողներ)</t>
  </si>
  <si>
    <t>Մարտական խաչ  2 աստիճան (պարգևավճար ստացողներ)</t>
  </si>
  <si>
    <t>Ներկայացվում է լրացված ՀԱՇՎԱՐԿԸ, կատարված հաշվարկների վեաբերյալ մանրամասն բացատրագիրը և հիմնավորումները:</t>
  </si>
  <si>
    <t>Միջնաժամկետ ժամանակահատվածի համար տարբերակվող հատկացումների դեպքում՝ ավելացնել սյունակներ յուրաքանչյուր տարվա համար:</t>
  </si>
  <si>
    <t xml:space="preserve">2020թ. փաստ </t>
  </si>
  <si>
    <t>Նախորդ ժամանակահատվածից չվճարված գումար</t>
  </si>
  <si>
    <t>2021թ. Փաստ</t>
  </si>
  <si>
    <t>2022թ. Հաստատված բյուջե</t>
  </si>
  <si>
    <t>2022-2024 թթ հաստատված ՄԺԾԾ</t>
  </si>
  <si>
    <t xml:space="preserve">2023թ. </t>
  </si>
  <si>
    <t xml:space="preserve">2024թ. </t>
  </si>
  <si>
    <t xml:space="preserve">2025թ.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</si>
</sst>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indexed="8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/>
    </xf>
    <xf numFmtId="1" fontId="1" fillId="2" borderId="0" xfId="0" applyNumberFormat="1" applyFont="1" applyFill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164" fontId="1" fillId="2" borderId="0" xfId="0" applyNumberFormat="1" applyFont="1" applyFill="1" applyBorder="1" applyAlignment="1">
      <alignment vertical="top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165" fontId="1" fillId="2" borderId="1" xfId="2" applyNumberFormat="1" applyFont="1" applyFill="1" applyBorder="1" applyAlignment="1">
      <alignment horizontal="center" vertical="center"/>
    </xf>
    <xf numFmtId="165" fontId="1" fillId="0" borderId="1" xfId="2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V19"/>
  <sheetViews>
    <sheetView tabSelected="1" topLeftCell="D1" workbookViewId="0">
      <selection activeCell="W7" sqref="W7"/>
    </sheetView>
  </sheetViews>
  <sheetFormatPr defaultRowHeight="13.5" x14ac:dyDescent="0.25"/>
  <cols>
    <col min="1" max="1" width="3.7109375" style="1" customWidth="1"/>
    <col min="2" max="2" width="36.5703125" style="1" customWidth="1"/>
    <col min="3" max="3" width="9.28515625" style="1" bestFit="1" customWidth="1"/>
    <col min="4" max="4" width="12.7109375" style="1" bestFit="1" customWidth="1"/>
    <col min="5" max="5" width="11.7109375" style="1" bestFit="1" customWidth="1"/>
    <col min="6" max="6" width="9.28515625" style="1" bestFit="1" customWidth="1"/>
    <col min="7" max="7" width="12.7109375" style="1" bestFit="1" customWidth="1"/>
    <col min="8" max="8" width="12.42578125" style="1" bestFit="1" customWidth="1"/>
    <col min="9" max="9" width="9.28515625" style="1" bestFit="1" customWidth="1"/>
    <col min="10" max="10" width="12.7109375" style="1" bestFit="1" customWidth="1"/>
    <col min="11" max="11" width="12.42578125" style="1" bestFit="1" customWidth="1"/>
    <col min="12" max="12" width="9.28515625" style="1" hidden="1" customWidth="1"/>
    <col min="13" max="13" width="12.7109375" style="1" hidden="1" customWidth="1"/>
    <col min="14" max="14" width="11.5703125" style="1" hidden="1" customWidth="1"/>
    <col min="15" max="20" width="11.5703125" style="1" customWidth="1"/>
    <col min="21" max="21" width="9.28515625" style="1" bestFit="1" customWidth="1"/>
    <col min="22" max="22" width="12.7109375" style="1" bestFit="1" customWidth="1"/>
    <col min="23" max="23" width="12.28515625" style="1" bestFit="1" customWidth="1"/>
    <col min="24" max="248" width="9.140625" style="1"/>
    <col min="249" max="249" width="3.7109375" style="1" customWidth="1"/>
    <col min="250" max="251" width="14.7109375" style="1" customWidth="1"/>
    <col min="252" max="262" width="9.140625" style="1"/>
    <col min="263" max="263" width="9.5703125" style="1" bestFit="1" customWidth="1"/>
    <col min="264" max="265" width="9.140625" style="1"/>
    <col min="266" max="266" width="9.5703125" style="1" bestFit="1" customWidth="1"/>
    <col min="267" max="268" width="9.140625" style="1"/>
    <col min="269" max="269" width="10" style="1" bestFit="1" customWidth="1"/>
    <col min="270" max="276" width="9.140625" style="1"/>
    <col min="277" max="277" width="10.140625" style="1" customWidth="1"/>
    <col min="278" max="278" width="9.140625" style="1"/>
    <col min="279" max="279" width="19" style="1" customWidth="1"/>
    <col min="280" max="504" width="9.140625" style="1"/>
    <col min="505" max="505" width="3.7109375" style="1" customWidth="1"/>
    <col min="506" max="507" width="14.7109375" style="1" customWidth="1"/>
    <col min="508" max="518" width="9.140625" style="1"/>
    <col min="519" max="519" width="9.5703125" style="1" bestFit="1" customWidth="1"/>
    <col min="520" max="521" width="9.140625" style="1"/>
    <col min="522" max="522" width="9.5703125" style="1" bestFit="1" customWidth="1"/>
    <col min="523" max="524" width="9.140625" style="1"/>
    <col min="525" max="525" width="10" style="1" bestFit="1" customWidth="1"/>
    <col min="526" max="532" width="9.140625" style="1"/>
    <col min="533" max="533" width="10.140625" style="1" customWidth="1"/>
    <col min="534" max="534" width="9.140625" style="1"/>
    <col min="535" max="535" width="19" style="1" customWidth="1"/>
    <col min="536" max="760" width="9.140625" style="1"/>
    <col min="761" max="761" width="3.7109375" style="1" customWidth="1"/>
    <col min="762" max="763" width="14.7109375" style="1" customWidth="1"/>
    <col min="764" max="774" width="9.140625" style="1"/>
    <col min="775" max="775" width="9.5703125" style="1" bestFit="1" customWidth="1"/>
    <col min="776" max="777" width="9.140625" style="1"/>
    <col min="778" max="778" width="9.5703125" style="1" bestFit="1" customWidth="1"/>
    <col min="779" max="780" width="9.140625" style="1"/>
    <col min="781" max="781" width="10" style="1" bestFit="1" customWidth="1"/>
    <col min="782" max="788" width="9.140625" style="1"/>
    <col min="789" max="789" width="10.140625" style="1" customWidth="1"/>
    <col min="790" max="790" width="9.140625" style="1"/>
    <col min="791" max="791" width="19" style="1" customWidth="1"/>
    <col min="792" max="1016" width="9.140625" style="1"/>
    <col min="1017" max="1017" width="3.7109375" style="1" customWidth="1"/>
    <col min="1018" max="1019" width="14.7109375" style="1" customWidth="1"/>
    <col min="1020" max="1030" width="9.140625" style="1"/>
    <col min="1031" max="1031" width="9.5703125" style="1" bestFit="1" customWidth="1"/>
    <col min="1032" max="1033" width="9.140625" style="1"/>
    <col min="1034" max="1034" width="9.5703125" style="1" bestFit="1" customWidth="1"/>
    <col min="1035" max="1036" width="9.140625" style="1"/>
    <col min="1037" max="1037" width="10" style="1" bestFit="1" customWidth="1"/>
    <col min="1038" max="1044" width="9.140625" style="1"/>
    <col min="1045" max="1045" width="10.140625" style="1" customWidth="1"/>
    <col min="1046" max="1046" width="9.140625" style="1"/>
    <col min="1047" max="1047" width="19" style="1" customWidth="1"/>
    <col min="1048" max="1272" width="9.140625" style="1"/>
    <col min="1273" max="1273" width="3.7109375" style="1" customWidth="1"/>
    <col min="1274" max="1275" width="14.7109375" style="1" customWidth="1"/>
    <col min="1276" max="1286" width="9.140625" style="1"/>
    <col min="1287" max="1287" width="9.5703125" style="1" bestFit="1" customWidth="1"/>
    <col min="1288" max="1289" width="9.140625" style="1"/>
    <col min="1290" max="1290" width="9.5703125" style="1" bestFit="1" customWidth="1"/>
    <col min="1291" max="1292" width="9.140625" style="1"/>
    <col min="1293" max="1293" width="10" style="1" bestFit="1" customWidth="1"/>
    <col min="1294" max="1300" width="9.140625" style="1"/>
    <col min="1301" max="1301" width="10.140625" style="1" customWidth="1"/>
    <col min="1302" max="1302" width="9.140625" style="1"/>
    <col min="1303" max="1303" width="19" style="1" customWidth="1"/>
    <col min="1304" max="1528" width="9.140625" style="1"/>
    <col min="1529" max="1529" width="3.7109375" style="1" customWidth="1"/>
    <col min="1530" max="1531" width="14.7109375" style="1" customWidth="1"/>
    <col min="1532" max="1542" width="9.140625" style="1"/>
    <col min="1543" max="1543" width="9.5703125" style="1" bestFit="1" customWidth="1"/>
    <col min="1544" max="1545" width="9.140625" style="1"/>
    <col min="1546" max="1546" width="9.5703125" style="1" bestFit="1" customWidth="1"/>
    <col min="1547" max="1548" width="9.140625" style="1"/>
    <col min="1549" max="1549" width="10" style="1" bestFit="1" customWidth="1"/>
    <col min="1550" max="1556" width="9.140625" style="1"/>
    <col min="1557" max="1557" width="10.140625" style="1" customWidth="1"/>
    <col min="1558" max="1558" width="9.140625" style="1"/>
    <col min="1559" max="1559" width="19" style="1" customWidth="1"/>
    <col min="1560" max="1784" width="9.140625" style="1"/>
    <col min="1785" max="1785" width="3.7109375" style="1" customWidth="1"/>
    <col min="1786" max="1787" width="14.7109375" style="1" customWidth="1"/>
    <col min="1788" max="1798" width="9.140625" style="1"/>
    <col min="1799" max="1799" width="9.5703125" style="1" bestFit="1" customWidth="1"/>
    <col min="1800" max="1801" width="9.140625" style="1"/>
    <col min="1802" max="1802" width="9.5703125" style="1" bestFit="1" customWidth="1"/>
    <col min="1803" max="1804" width="9.140625" style="1"/>
    <col min="1805" max="1805" width="10" style="1" bestFit="1" customWidth="1"/>
    <col min="1806" max="1812" width="9.140625" style="1"/>
    <col min="1813" max="1813" width="10.140625" style="1" customWidth="1"/>
    <col min="1814" max="1814" width="9.140625" style="1"/>
    <col min="1815" max="1815" width="19" style="1" customWidth="1"/>
    <col min="1816" max="2040" width="9.140625" style="1"/>
    <col min="2041" max="2041" width="3.7109375" style="1" customWidth="1"/>
    <col min="2042" max="2043" width="14.7109375" style="1" customWidth="1"/>
    <col min="2044" max="2054" width="9.140625" style="1"/>
    <col min="2055" max="2055" width="9.5703125" style="1" bestFit="1" customWidth="1"/>
    <col min="2056" max="2057" width="9.140625" style="1"/>
    <col min="2058" max="2058" width="9.5703125" style="1" bestFit="1" customWidth="1"/>
    <col min="2059" max="2060" width="9.140625" style="1"/>
    <col min="2061" max="2061" width="10" style="1" bestFit="1" customWidth="1"/>
    <col min="2062" max="2068" width="9.140625" style="1"/>
    <col min="2069" max="2069" width="10.140625" style="1" customWidth="1"/>
    <col min="2070" max="2070" width="9.140625" style="1"/>
    <col min="2071" max="2071" width="19" style="1" customWidth="1"/>
    <col min="2072" max="2296" width="9.140625" style="1"/>
    <col min="2297" max="2297" width="3.7109375" style="1" customWidth="1"/>
    <col min="2298" max="2299" width="14.7109375" style="1" customWidth="1"/>
    <col min="2300" max="2310" width="9.140625" style="1"/>
    <col min="2311" max="2311" width="9.5703125" style="1" bestFit="1" customWidth="1"/>
    <col min="2312" max="2313" width="9.140625" style="1"/>
    <col min="2314" max="2314" width="9.5703125" style="1" bestFit="1" customWidth="1"/>
    <col min="2315" max="2316" width="9.140625" style="1"/>
    <col min="2317" max="2317" width="10" style="1" bestFit="1" customWidth="1"/>
    <col min="2318" max="2324" width="9.140625" style="1"/>
    <col min="2325" max="2325" width="10.140625" style="1" customWidth="1"/>
    <col min="2326" max="2326" width="9.140625" style="1"/>
    <col min="2327" max="2327" width="19" style="1" customWidth="1"/>
    <col min="2328" max="2552" width="9.140625" style="1"/>
    <col min="2553" max="2553" width="3.7109375" style="1" customWidth="1"/>
    <col min="2554" max="2555" width="14.7109375" style="1" customWidth="1"/>
    <col min="2556" max="2566" width="9.140625" style="1"/>
    <col min="2567" max="2567" width="9.5703125" style="1" bestFit="1" customWidth="1"/>
    <col min="2568" max="2569" width="9.140625" style="1"/>
    <col min="2570" max="2570" width="9.5703125" style="1" bestFit="1" customWidth="1"/>
    <col min="2571" max="2572" width="9.140625" style="1"/>
    <col min="2573" max="2573" width="10" style="1" bestFit="1" customWidth="1"/>
    <col min="2574" max="2580" width="9.140625" style="1"/>
    <col min="2581" max="2581" width="10.140625" style="1" customWidth="1"/>
    <col min="2582" max="2582" width="9.140625" style="1"/>
    <col min="2583" max="2583" width="19" style="1" customWidth="1"/>
    <col min="2584" max="2808" width="9.140625" style="1"/>
    <col min="2809" max="2809" width="3.7109375" style="1" customWidth="1"/>
    <col min="2810" max="2811" width="14.7109375" style="1" customWidth="1"/>
    <col min="2812" max="2822" width="9.140625" style="1"/>
    <col min="2823" max="2823" width="9.5703125" style="1" bestFit="1" customWidth="1"/>
    <col min="2824" max="2825" width="9.140625" style="1"/>
    <col min="2826" max="2826" width="9.5703125" style="1" bestFit="1" customWidth="1"/>
    <col min="2827" max="2828" width="9.140625" style="1"/>
    <col min="2829" max="2829" width="10" style="1" bestFit="1" customWidth="1"/>
    <col min="2830" max="2836" width="9.140625" style="1"/>
    <col min="2837" max="2837" width="10.140625" style="1" customWidth="1"/>
    <col min="2838" max="2838" width="9.140625" style="1"/>
    <col min="2839" max="2839" width="19" style="1" customWidth="1"/>
    <col min="2840" max="3064" width="9.140625" style="1"/>
    <col min="3065" max="3065" width="3.7109375" style="1" customWidth="1"/>
    <col min="3066" max="3067" width="14.7109375" style="1" customWidth="1"/>
    <col min="3068" max="3078" width="9.140625" style="1"/>
    <col min="3079" max="3079" width="9.5703125" style="1" bestFit="1" customWidth="1"/>
    <col min="3080" max="3081" width="9.140625" style="1"/>
    <col min="3082" max="3082" width="9.5703125" style="1" bestFit="1" customWidth="1"/>
    <col min="3083" max="3084" width="9.140625" style="1"/>
    <col min="3085" max="3085" width="10" style="1" bestFit="1" customWidth="1"/>
    <col min="3086" max="3092" width="9.140625" style="1"/>
    <col min="3093" max="3093" width="10.140625" style="1" customWidth="1"/>
    <col min="3094" max="3094" width="9.140625" style="1"/>
    <col min="3095" max="3095" width="19" style="1" customWidth="1"/>
    <col min="3096" max="3320" width="9.140625" style="1"/>
    <col min="3321" max="3321" width="3.7109375" style="1" customWidth="1"/>
    <col min="3322" max="3323" width="14.7109375" style="1" customWidth="1"/>
    <col min="3324" max="3334" width="9.140625" style="1"/>
    <col min="3335" max="3335" width="9.5703125" style="1" bestFit="1" customWidth="1"/>
    <col min="3336" max="3337" width="9.140625" style="1"/>
    <col min="3338" max="3338" width="9.5703125" style="1" bestFit="1" customWidth="1"/>
    <col min="3339" max="3340" width="9.140625" style="1"/>
    <col min="3341" max="3341" width="10" style="1" bestFit="1" customWidth="1"/>
    <col min="3342" max="3348" width="9.140625" style="1"/>
    <col min="3349" max="3349" width="10.140625" style="1" customWidth="1"/>
    <col min="3350" max="3350" width="9.140625" style="1"/>
    <col min="3351" max="3351" width="19" style="1" customWidth="1"/>
    <col min="3352" max="3576" width="9.140625" style="1"/>
    <col min="3577" max="3577" width="3.7109375" style="1" customWidth="1"/>
    <col min="3578" max="3579" width="14.7109375" style="1" customWidth="1"/>
    <col min="3580" max="3590" width="9.140625" style="1"/>
    <col min="3591" max="3591" width="9.5703125" style="1" bestFit="1" customWidth="1"/>
    <col min="3592" max="3593" width="9.140625" style="1"/>
    <col min="3594" max="3594" width="9.5703125" style="1" bestFit="1" customWidth="1"/>
    <col min="3595" max="3596" width="9.140625" style="1"/>
    <col min="3597" max="3597" width="10" style="1" bestFit="1" customWidth="1"/>
    <col min="3598" max="3604" width="9.140625" style="1"/>
    <col min="3605" max="3605" width="10.140625" style="1" customWidth="1"/>
    <col min="3606" max="3606" width="9.140625" style="1"/>
    <col min="3607" max="3607" width="19" style="1" customWidth="1"/>
    <col min="3608" max="3832" width="9.140625" style="1"/>
    <col min="3833" max="3833" width="3.7109375" style="1" customWidth="1"/>
    <col min="3834" max="3835" width="14.7109375" style="1" customWidth="1"/>
    <col min="3836" max="3846" width="9.140625" style="1"/>
    <col min="3847" max="3847" width="9.5703125" style="1" bestFit="1" customWidth="1"/>
    <col min="3848" max="3849" width="9.140625" style="1"/>
    <col min="3850" max="3850" width="9.5703125" style="1" bestFit="1" customWidth="1"/>
    <col min="3851" max="3852" width="9.140625" style="1"/>
    <col min="3853" max="3853" width="10" style="1" bestFit="1" customWidth="1"/>
    <col min="3854" max="3860" width="9.140625" style="1"/>
    <col min="3861" max="3861" width="10.140625" style="1" customWidth="1"/>
    <col min="3862" max="3862" width="9.140625" style="1"/>
    <col min="3863" max="3863" width="19" style="1" customWidth="1"/>
    <col min="3864" max="4088" width="9.140625" style="1"/>
    <col min="4089" max="4089" width="3.7109375" style="1" customWidth="1"/>
    <col min="4090" max="4091" width="14.7109375" style="1" customWidth="1"/>
    <col min="4092" max="4102" width="9.140625" style="1"/>
    <col min="4103" max="4103" width="9.5703125" style="1" bestFit="1" customWidth="1"/>
    <col min="4104" max="4105" width="9.140625" style="1"/>
    <col min="4106" max="4106" width="9.5703125" style="1" bestFit="1" customWidth="1"/>
    <col min="4107" max="4108" width="9.140625" style="1"/>
    <col min="4109" max="4109" width="10" style="1" bestFit="1" customWidth="1"/>
    <col min="4110" max="4116" width="9.140625" style="1"/>
    <col min="4117" max="4117" width="10.140625" style="1" customWidth="1"/>
    <col min="4118" max="4118" width="9.140625" style="1"/>
    <col min="4119" max="4119" width="19" style="1" customWidth="1"/>
    <col min="4120" max="4344" width="9.140625" style="1"/>
    <col min="4345" max="4345" width="3.7109375" style="1" customWidth="1"/>
    <col min="4346" max="4347" width="14.7109375" style="1" customWidth="1"/>
    <col min="4348" max="4358" width="9.140625" style="1"/>
    <col min="4359" max="4359" width="9.5703125" style="1" bestFit="1" customWidth="1"/>
    <col min="4360" max="4361" width="9.140625" style="1"/>
    <col min="4362" max="4362" width="9.5703125" style="1" bestFit="1" customWidth="1"/>
    <col min="4363" max="4364" width="9.140625" style="1"/>
    <col min="4365" max="4365" width="10" style="1" bestFit="1" customWidth="1"/>
    <col min="4366" max="4372" width="9.140625" style="1"/>
    <col min="4373" max="4373" width="10.140625" style="1" customWidth="1"/>
    <col min="4374" max="4374" width="9.140625" style="1"/>
    <col min="4375" max="4375" width="19" style="1" customWidth="1"/>
    <col min="4376" max="4600" width="9.140625" style="1"/>
    <col min="4601" max="4601" width="3.7109375" style="1" customWidth="1"/>
    <col min="4602" max="4603" width="14.7109375" style="1" customWidth="1"/>
    <col min="4604" max="4614" width="9.140625" style="1"/>
    <col min="4615" max="4615" width="9.5703125" style="1" bestFit="1" customWidth="1"/>
    <col min="4616" max="4617" width="9.140625" style="1"/>
    <col min="4618" max="4618" width="9.5703125" style="1" bestFit="1" customWidth="1"/>
    <col min="4619" max="4620" width="9.140625" style="1"/>
    <col min="4621" max="4621" width="10" style="1" bestFit="1" customWidth="1"/>
    <col min="4622" max="4628" width="9.140625" style="1"/>
    <col min="4629" max="4629" width="10.140625" style="1" customWidth="1"/>
    <col min="4630" max="4630" width="9.140625" style="1"/>
    <col min="4631" max="4631" width="19" style="1" customWidth="1"/>
    <col min="4632" max="4856" width="9.140625" style="1"/>
    <col min="4857" max="4857" width="3.7109375" style="1" customWidth="1"/>
    <col min="4858" max="4859" width="14.7109375" style="1" customWidth="1"/>
    <col min="4860" max="4870" width="9.140625" style="1"/>
    <col min="4871" max="4871" width="9.5703125" style="1" bestFit="1" customWidth="1"/>
    <col min="4872" max="4873" width="9.140625" style="1"/>
    <col min="4874" max="4874" width="9.5703125" style="1" bestFit="1" customWidth="1"/>
    <col min="4875" max="4876" width="9.140625" style="1"/>
    <col min="4877" max="4877" width="10" style="1" bestFit="1" customWidth="1"/>
    <col min="4878" max="4884" width="9.140625" style="1"/>
    <col min="4885" max="4885" width="10.140625" style="1" customWidth="1"/>
    <col min="4886" max="4886" width="9.140625" style="1"/>
    <col min="4887" max="4887" width="19" style="1" customWidth="1"/>
    <col min="4888" max="5112" width="9.140625" style="1"/>
    <col min="5113" max="5113" width="3.7109375" style="1" customWidth="1"/>
    <col min="5114" max="5115" width="14.7109375" style="1" customWidth="1"/>
    <col min="5116" max="5126" width="9.140625" style="1"/>
    <col min="5127" max="5127" width="9.5703125" style="1" bestFit="1" customWidth="1"/>
    <col min="5128" max="5129" width="9.140625" style="1"/>
    <col min="5130" max="5130" width="9.5703125" style="1" bestFit="1" customWidth="1"/>
    <col min="5131" max="5132" width="9.140625" style="1"/>
    <col min="5133" max="5133" width="10" style="1" bestFit="1" customWidth="1"/>
    <col min="5134" max="5140" width="9.140625" style="1"/>
    <col min="5141" max="5141" width="10.140625" style="1" customWidth="1"/>
    <col min="5142" max="5142" width="9.140625" style="1"/>
    <col min="5143" max="5143" width="19" style="1" customWidth="1"/>
    <col min="5144" max="5368" width="9.140625" style="1"/>
    <col min="5369" max="5369" width="3.7109375" style="1" customWidth="1"/>
    <col min="5370" max="5371" width="14.7109375" style="1" customWidth="1"/>
    <col min="5372" max="5382" width="9.140625" style="1"/>
    <col min="5383" max="5383" width="9.5703125" style="1" bestFit="1" customWidth="1"/>
    <col min="5384" max="5385" width="9.140625" style="1"/>
    <col min="5386" max="5386" width="9.5703125" style="1" bestFit="1" customWidth="1"/>
    <col min="5387" max="5388" width="9.140625" style="1"/>
    <col min="5389" max="5389" width="10" style="1" bestFit="1" customWidth="1"/>
    <col min="5390" max="5396" width="9.140625" style="1"/>
    <col min="5397" max="5397" width="10.140625" style="1" customWidth="1"/>
    <col min="5398" max="5398" width="9.140625" style="1"/>
    <col min="5399" max="5399" width="19" style="1" customWidth="1"/>
    <col min="5400" max="5624" width="9.140625" style="1"/>
    <col min="5625" max="5625" width="3.7109375" style="1" customWidth="1"/>
    <col min="5626" max="5627" width="14.7109375" style="1" customWidth="1"/>
    <col min="5628" max="5638" width="9.140625" style="1"/>
    <col min="5639" max="5639" width="9.5703125" style="1" bestFit="1" customWidth="1"/>
    <col min="5640" max="5641" width="9.140625" style="1"/>
    <col min="5642" max="5642" width="9.5703125" style="1" bestFit="1" customWidth="1"/>
    <col min="5643" max="5644" width="9.140625" style="1"/>
    <col min="5645" max="5645" width="10" style="1" bestFit="1" customWidth="1"/>
    <col min="5646" max="5652" width="9.140625" style="1"/>
    <col min="5653" max="5653" width="10.140625" style="1" customWidth="1"/>
    <col min="5654" max="5654" width="9.140625" style="1"/>
    <col min="5655" max="5655" width="19" style="1" customWidth="1"/>
    <col min="5656" max="5880" width="9.140625" style="1"/>
    <col min="5881" max="5881" width="3.7109375" style="1" customWidth="1"/>
    <col min="5882" max="5883" width="14.7109375" style="1" customWidth="1"/>
    <col min="5884" max="5894" width="9.140625" style="1"/>
    <col min="5895" max="5895" width="9.5703125" style="1" bestFit="1" customWidth="1"/>
    <col min="5896" max="5897" width="9.140625" style="1"/>
    <col min="5898" max="5898" width="9.5703125" style="1" bestFit="1" customWidth="1"/>
    <col min="5899" max="5900" width="9.140625" style="1"/>
    <col min="5901" max="5901" width="10" style="1" bestFit="1" customWidth="1"/>
    <col min="5902" max="5908" width="9.140625" style="1"/>
    <col min="5909" max="5909" width="10.140625" style="1" customWidth="1"/>
    <col min="5910" max="5910" width="9.140625" style="1"/>
    <col min="5911" max="5911" width="19" style="1" customWidth="1"/>
    <col min="5912" max="6136" width="9.140625" style="1"/>
    <col min="6137" max="6137" width="3.7109375" style="1" customWidth="1"/>
    <col min="6138" max="6139" width="14.7109375" style="1" customWidth="1"/>
    <col min="6140" max="6150" width="9.140625" style="1"/>
    <col min="6151" max="6151" width="9.5703125" style="1" bestFit="1" customWidth="1"/>
    <col min="6152" max="6153" width="9.140625" style="1"/>
    <col min="6154" max="6154" width="9.5703125" style="1" bestFit="1" customWidth="1"/>
    <col min="6155" max="6156" width="9.140625" style="1"/>
    <col min="6157" max="6157" width="10" style="1" bestFit="1" customWidth="1"/>
    <col min="6158" max="6164" width="9.140625" style="1"/>
    <col min="6165" max="6165" width="10.140625" style="1" customWidth="1"/>
    <col min="6166" max="6166" width="9.140625" style="1"/>
    <col min="6167" max="6167" width="19" style="1" customWidth="1"/>
    <col min="6168" max="6392" width="9.140625" style="1"/>
    <col min="6393" max="6393" width="3.7109375" style="1" customWidth="1"/>
    <col min="6394" max="6395" width="14.7109375" style="1" customWidth="1"/>
    <col min="6396" max="6406" width="9.140625" style="1"/>
    <col min="6407" max="6407" width="9.5703125" style="1" bestFit="1" customWidth="1"/>
    <col min="6408" max="6409" width="9.140625" style="1"/>
    <col min="6410" max="6410" width="9.5703125" style="1" bestFit="1" customWidth="1"/>
    <col min="6411" max="6412" width="9.140625" style="1"/>
    <col min="6413" max="6413" width="10" style="1" bestFit="1" customWidth="1"/>
    <col min="6414" max="6420" width="9.140625" style="1"/>
    <col min="6421" max="6421" width="10.140625" style="1" customWidth="1"/>
    <col min="6422" max="6422" width="9.140625" style="1"/>
    <col min="6423" max="6423" width="19" style="1" customWidth="1"/>
    <col min="6424" max="6648" width="9.140625" style="1"/>
    <col min="6649" max="6649" width="3.7109375" style="1" customWidth="1"/>
    <col min="6650" max="6651" width="14.7109375" style="1" customWidth="1"/>
    <col min="6652" max="6662" width="9.140625" style="1"/>
    <col min="6663" max="6663" width="9.5703125" style="1" bestFit="1" customWidth="1"/>
    <col min="6664" max="6665" width="9.140625" style="1"/>
    <col min="6666" max="6666" width="9.5703125" style="1" bestFit="1" customWidth="1"/>
    <col min="6667" max="6668" width="9.140625" style="1"/>
    <col min="6669" max="6669" width="10" style="1" bestFit="1" customWidth="1"/>
    <col min="6670" max="6676" width="9.140625" style="1"/>
    <col min="6677" max="6677" width="10.140625" style="1" customWidth="1"/>
    <col min="6678" max="6678" width="9.140625" style="1"/>
    <col min="6679" max="6679" width="19" style="1" customWidth="1"/>
    <col min="6680" max="6904" width="9.140625" style="1"/>
    <col min="6905" max="6905" width="3.7109375" style="1" customWidth="1"/>
    <col min="6906" max="6907" width="14.7109375" style="1" customWidth="1"/>
    <col min="6908" max="6918" width="9.140625" style="1"/>
    <col min="6919" max="6919" width="9.5703125" style="1" bestFit="1" customWidth="1"/>
    <col min="6920" max="6921" width="9.140625" style="1"/>
    <col min="6922" max="6922" width="9.5703125" style="1" bestFit="1" customWidth="1"/>
    <col min="6923" max="6924" width="9.140625" style="1"/>
    <col min="6925" max="6925" width="10" style="1" bestFit="1" customWidth="1"/>
    <col min="6926" max="6932" width="9.140625" style="1"/>
    <col min="6933" max="6933" width="10.140625" style="1" customWidth="1"/>
    <col min="6934" max="6934" width="9.140625" style="1"/>
    <col min="6935" max="6935" width="19" style="1" customWidth="1"/>
    <col min="6936" max="7160" width="9.140625" style="1"/>
    <col min="7161" max="7161" width="3.7109375" style="1" customWidth="1"/>
    <col min="7162" max="7163" width="14.7109375" style="1" customWidth="1"/>
    <col min="7164" max="7174" width="9.140625" style="1"/>
    <col min="7175" max="7175" width="9.5703125" style="1" bestFit="1" customWidth="1"/>
    <col min="7176" max="7177" width="9.140625" style="1"/>
    <col min="7178" max="7178" width="9.5703125" style="1" bestFit="1" customWidth="1"/>
    <col min="7179" max="7180" width="9.140625" style="1"/>
    <col min="7181" max="7181" width="10" style="1" bestFit="1" customWidth="1"/>
    <col min="7182" max="7188" width="9.140625" style="1"/>
    <col min="7189" max="7189" width="10.140625" style="1" customWidth="1"/>
    <col min="7190" max="7190" width="9.140625" style="1"/>
    <col min="7191" max="7191" width="19" style="1" customWidth="1"/>
    <col min="7192" max="7416" width="9.140625" style="1"/>
    <col min="7417" max="7417" width="3.7109375" style="1" customWidth="1"/>
    <col min="7418" max="7419" width="14.7109375" style="1" customWidth="1"/>
    <col min="7420" max="7430" width="9.140625" style="1"/>
    <col min="7431" max="7431" width="9.5703125" style="1" bestFit="1" customWidth="1"/>
    <col min="7432" max="7433" width="9.140625" style="1"/>
    <col min="7434" max="7434" width="9.5703125" style="1" bestFit="1" customWidth="1"/>
    <col min="7435" max="7436" width="9.140625" style="1"/>
    <col min="7437" max="7437" width="10" style="1" bestFit="1" customWidth="1"/>
    <col min="7438" max="7444" width="9.140625" style="1"/>
    <col min="7445" max="7445" width="10.140625" style="1" customWidth="1"/>
    <col min="7446" max="7446" width="9.140625" style="1"/>
    <col min="7447" max="7447" width="19" style="1" customWidth="1"/>
    <col min="7448" max="7672" width="9.140625" style="1"/>
    <col min="7673" max="7673" width="3.7109375" style="1" customWidth="1"/>
    <col min="7674" max="7675" width="14.7109375" style="1" customWidth="1"/>
    <col min="7676" max="7686" width="9.140625" style="1"/>
    <col min="7687" max="7687" width="9.5703125" style="1" bestFit="1" customWidth="1"/>
    <col min="7688" max="7689" width="9.140625" style="1"/>
    <col min="7690" max="7690" width="9.5703125" style="1" bestFit="1" customWidth="1"/>
    <col min="7691" max="7692" width="9.140625" style="1"/>
    <col min="7693" max="7693" width="10" style="1" bestFit="1" customWidth="1"/>
    <col min="7694" max="7700" width="9.140625" style="1"/>
    <col min="7701" max="7701" width="10.140625" style="1" customWidth="1"/>
    <col min="7702" max="7702" width="9.140625" style="1"/>
    <col min="7703" max="7703" width="19" style="1" customWidth="1"/>
    <col min="7704" max="7928" width="9.140625" style="1"/>
    <col min="7929" max="7929" width="3.7109375" style="1" customWidth="1"/>
    <col min="7930" max="7931" width="14.7109375" style="1" customWidth="1"/>
    <col min="7932" max="7942" width="9.140625" style="1"/>
    <col min="7943" max="7943" width="9.5703125" style="1" bestFit="1" customWidth="1"/>
    <col min="7944" max="7945" width="9.140625" style="1"/>
    <col min="7946" max="7946" width="9.5703125" style="1" bestFit="1" customWidth="1"/>
    <col min="7947" max="7948" width="9.140625" style="1"/>
    <col min="7949" max="7949" width="10" style="1" bestFit="1" customWidth="1"/>
    <col min="7950" max="7956" width="9.140625" style="1"/>
    <col min="7957" max="7957" width="10.140625" style="1" customWidth="1"/>
    <col min="7958" max="7958" width="9.140625" style="1"/>
    <col min="7959" max="7959" width="19" style="1" customWidth="1"/>
    <col min="7960" max="8184" width="9.140625" style="1"/>
    <col min="8185" max="8185" width="3.7109375" style="1" customWidth="1"/>
    <col min="8186" max="8187" width="14.7109375" style="1" customWidth="1"/>
    <col min="8188" max="8198" width="9.140625" style="1"/>
    <col min="8199" max="8199" width="9.5703125" style="1" bestFit="1" customWidth="1"/>
    <col min="8200" max="8201" width="9.140625" style="1"/>
    <col min="8202" max="8202" width="9.5703125" style="1" bestFit="1" customWidth="1"/>
    <col min="8203" max="8204" width="9.140625" style="1"/>
    <col min="8205" max="8205" width="10" style="1" bestFit="1" customWidth="1"/>
    <col min="8206" max="8212" width="9.140625" style="1"/>
    <col min="8213" max="8213" width="10.140625" style="1" customWidth="1"/>
    <col min="8214" max="8214" width="9.140625" style="1"/>
    <col min="8215" max="8215" width="19" style="1" customWidth="1"/>
    <col min="8216" max="8440" width="9.140625" style="1"/>
    <col min="8441" max="8441" width="3.7109375" style="1" customWidth="1"/>
    <col min="8442" max="8443" width="14.7109375" style="1" customWidth="1"/>
    <col min="8444" max="8454" width="9.140625" style="1"/>
    <col min="8455" max="8455" width="9.5703125" style="1" bestFit="1" customWidth="1"/>
    <col min="8456" max="8457" width="9.140625" style="1"/>
    <col min="8458" max="8458" width="9.5703125" style="1" bestFit="1" customWidth="1"/>
    <col min="8459" max="8460" width="9.140625" style="1"/>
    <col min="8461" max="8461" width="10" style="1" bestFit="1" customWidth="1"/>
    <col min="8462" max="8468" width="9.140625" style="1"/>
    <col min="8469" max="8469" width="10.140625" style="1" customWidth="1"/>
    <col min="8470" max="8470" width="9.140625" style="1"/>
    <col min="8471" max="8471" width="19" style="1" customWidth="1"/>
    <col min="8472" max="8696" width="9.140625" style="1"/>
    <col min="8697" max="8697" width="3.7109375" style="1" customWidth="1"/>
    <col min="8698" max="8699" width="14.7109375" style="1" customWidth="1"/>
    <col min="8700" max="8710" width="9.140625" style="1"/>
    <col min="8711" max="8711" width="9.5703125" style="1" bestFit="1" customWidth="1"/>
    <col min="8712" max="8713" width="9.140625" style="1"/>
    <col min="8714" max="8714" width="9.5703125" style="1" bestFit="1" customWidth="1"/>
    <col min="8715" max="8716" width="9.140625" style="1"/>
    <col min="8717" max="8717" width="10" style="1" bestFit="1" customWidth="1"/>
    <col min="8718" max="8724" width="9.140625" style="1"/>
    <col min="8725" max="8725" width="10.140625" style="1" customWidth="1"/>
    <col min="8726" max="8726" width="9.140625" style="1"/>
    <col min="8727" max="8727" width="19" style="1" customWidth="1"/>
    <col min="8728" max="8952" width="9.140625" style="1"/>
    <col min="8953" max="8953" width="3.7109375" style="1" customWidth="1"/>
    <col min="8954" max="8955" width="14.7109375" style="1" customWidth="1"/>
    <col min="8956" max="8966" width="9.140625" style="1"/>
    <col min="8967" max="8967" width="9.5703125" style="1" bestFit="1" customWidth="1"/>
    <col min="8968" max="8969" width="9.140625" style="1"/>
    <col min="8970" max="8970" width="9.5703125" style="1" bestFit="1" customWidth="1"/>
    <col min="8971" max="8972" width="9.140625" style="1"/>
    <col min="8973" max="8973" width="10" style="1" bestFit="1" customWidth="1"/>
    <col min="8974" max="8980" width="9.140625" style="1"/>
    <col min="8981" max="8981" width="10.140625" style="1" customWidth="1"/>
    <col min="8982" max="8982" width="9.140625" style="1"/>
    <col min="8983" max="8983" width="19" style="1" customWidth="1"/>
    <col min="8984" max="9208" width="9.140625" style="1"/>
    <col min="9209" max="9209" width="3.7109375" style="1" customWidth="1"/>
    <col min="9210" max="9211" width="14.7109375" style="1" customWidth="1"/>
    <col min="9212" max="9222" width="9.140625" style="1"/>
    <col min="9223" max="9223" width="9.5703125" style="1" bestFit="1" customWidth="1"/>
    <col min="9224" max="9225" width="9.140625" style="1"/>
    <col min="9226" max="9226" width="9.5703125" style="1" bestFit="1" customWidth="1"/>
    <col min="9227" max="9228" width="9.140625" style="1"/>
    <col min="9229" max="9229" width="10" style="1" bestFit="1" customWidth="1"/>
    <col min="9230" max="9236" width="9.140625" style="1"/>
    <col min="9237" max="9237" width="10.140625" style="1" customWidth="1"/>
    <col min="9238" max="9238" width="9.140625" style="1"/>
    <col min="9239" max="9239" width="19" style="1" customWidth="1"/>
    <col min="9240" max="9464" width="9.140625" style="1"/>
    <col min="9465" max="9465" width="3.7109375" style="1" customWidth="1"/>
    <col min="9466" max="9467" width="14.7109375" style="1" customWidth="1"/>
    <col min="9468" max="9478" width="9.140625" style="1"/>
    <col min="9479" max="9479" width="9.5703125" style="1" bestFit="1" customWidth="1"/>
    <col min="9480" max="9481" width="9.140625" style="1"/>
    <col min="9482" max="9482" width="9.5703125" style="1" bestFit="1" customWidth="1"/>
    <col min="9483" max="9484" width="9.140625" style="1"/>
    <col min="9485" max="9485" width="10" style="1" bestFit="1" customWidth="1"/>
    <col min="9486" max="9492" width="9.140625" style="1"/>
    <col min="9493" max="9493" width="10.140625" style="1" customWidth="1"/>
    <col min="9494" max="9494" width="9.140625" style="1"/>
    <col min="9495" max="9495" width="19" style="1" customWidth="1"/>
    <col min="9496" max="9720" width="9.140625" style="1"/>
    <col min="9721" max="9721" width="3.7109375" style="1" customWidth="1"/>
    <col min="9722" max="9723" width="14.7109375" style="1" customWidth="1"/>
    <col min="9724" max="9734" width="9.140625" style="1"/>
    <col min="9735" max="9735" width="9.5703125" style="1" bestFit="1" customWidth="1"/>
    <col min="9736" max="9737" width="9.140625" style="1"/>
    <col min="9738" max="9738" width="9.5703125" style="1" bestFit="1" customWidth="1"/>
    <col min="9739" max="9740" width="9.140625" style="1"/>
    <col min="9741" max="9741" width="10" style="1" bestFit="1" customWidth="1"/>
    <col min="9742" max="9748" width="9.140625" style="1"/>
    <col min="9749" max="9749" width="10.140625" style="1" customWidth="1"/>
    <col min="9750" max="9750" width="9.140625" style="1"/>
    <col min="9751" max="9751" width="19" style="1" customWidth="1"/>
    <col min="9752" max="9976" width="9.140625" style="1"/>
    <col min="9977" max="9977" width="3.7109375" style="1" customWidth="1"/>
    <col min="9978" max="9979" width="14.7109375" style="1" customWidth="1"/>
    <col min="9980" max="9990" width="9.140625" style="1"/>
    <col min="9991" max="9991" width="9.5703125" style="1" bestFit="1" customWidth="1"/>
    <col min="9992" max="9993" width="9.140625" style="1"/>
    <col min="9994" max="9994" width="9.5703125" style="1" bestFit="1" customWidth="1"/>
    <col min="9995" max="9996" width="9.140625" style="1"/>
    <col min="9997" max="9997" width="10" style="1" bestFit="1" customWidth="1"/>
    <col min="9998" max="10004" width="9.140625" style="1"/>
    <col min="10005" max="10005" width="10.140625" style="1" customWidth="1"/>
    <col min="10006" max="10006" width="9.140625" style="1"/>
    <col min="10007" max="10007" width="19" style="1" customWidth="1"/>
    <col min="10008" max="10232" width="9.140625" style="1"/>
    <col min="10233" max="10233" width="3.7109375" style="1" customWidth="1"/>
    <col min="10234" max="10235" width="14.7109375" style="1" customWidth="1"/>
    <col min="10236" max="10246" width="9.140625" style="1"/>
    <col min="10247" max="10247" width="9.5703125" style="1" bestFit="1" customWidth="1"/>
    <col min="10248" max="10249" width="9.140625" style="1"/>
    <col min="10250" max="10250" width="9.5703125" style="1" bestFit="1" customWidth="1"/>
    <col min="10251" max="10252" width="9.140625" style="1"/>
    <col min="10253" max="10253" width="10" style="1" bestFit="1" customWidth="1"/>
    <col min="10254" max="10260" width="9.140625" style="1"/>
    <col min="10261" max="10261" width="10.140625" style="1" customWidth="1"/>
    <col min="10262" max="10262" width="9.140625" style="1"/>
    <col min="10263" max="10263" width="19" style="1" customWidth="1"/>
    <col min="10264" max="10488" width="9.140625" style="1"/>
    <col min="10489" max="10489" width="3.7109375" style="1" customWidth="1"/>
    <col min="10490" max="10491" width="14.7109375" style="1" customWidth="1"/>
    <col min="10492" max="10502" width="9.140625" style="1"/>
    <col min="10503" max="10503" width="9.5703125" style="1" bestFit="1" customWidth="1"/>
    <col min="10504" max="10505" width="9.140625" style="1"/>
    <col min="10506" max="10506" width="9.5703125" style="1" bestFit="1" customWidth="1"/>
    <col min="10507" max="10508" width="9.140625" style="1"/>
    <col min="10509" max="10509" width="10" style="1" bestFit="1" customWidth="1"/>
    <col min="10510" max="10516" width="9.140625" style="1"/>
    <col min="10517" max="10517" width="10.140625" style="1" customWidth="1"/>
    <col min="10518" max="10518" width="9.140625" style="1"/>
    <col min="10519" max="10519" width="19" style="1" customWidth="1"/>
    <col min="10520" max="10744" width="9.140625" style="1"/>
    <col min="10745" max="10745" width="3.7109375" style="1" customWidth="1"/>
    <col min="10746" max="10747" width="14.7109375" style="1" customWidth="1"/>
    <col min="10748" max="10758" width="9.140625" style="1"/>
    <col min="10759" max="10759" width="9.5703125" style="1" bestFit="1" customWidth="1"/>
    <col min="10760" max="10761" width="9.140625" style="1"/>
    <col min="10762" max="10762" width="9.5703125" style="1" bestFit="1" customWidth="1"/>
    <col min="10763" max="10764" width="9.140625" style="1"/>
    <col min="10765" max="10765" width="10" style="1" bestFit="1" customWidth="1"/>
    <col min="10766" max="10772" width="9.140625" style="1"/>
    <col min="10773" max="10773" width="10.140625" style="1" customWidth="1"/>
    <col min="10774" max="10774" width="9.140625" style="1"/>
    <col min="10775" max="10775" width="19" style="1" customWidth="1"/>
    <col min="10776" max="11000" width="9.140625" style="1"/>
    <col min="11001" max="11001" width="3.7109375" style="1" customWidth="1"/>
    <col min="11002" max="11003" width="14.7109375" style="1" customWidth="1"/>
    <col min="11004" max="11014" width="9.140625" style="1"/>
    <col min="11015" max="11015" width="9.5703125" style="1" bestFit="1" customWidth="1"/>
    <col min="11016" max="11017" width="9.140625" style="1"/>
    <col min="11018" max="11018" width="9.5703125" style="1" bestFit="1" customWidth="1"/>
    <col min="11019" max="11020" width="9.140625" style="1"/>
    <col min="11021" max="11021" width="10" style="1" bestFit="1" customWidth="1"/>
    <col min="11022" max="11028" width="9.140625" style="1"/>
    <col min="11029" max="11029" width="10.140625" style="1" customWidth="1"/>
    <col min="11030" max="11030" width="9.140625" style="1"/>
    <col min="11031" max="11031" width="19" style="1" customWidth="1"/>
    <col min="11032" max="11256" width="9.140625" style="1"/>
    <col min="11257" max="11257" width="3.7109375" style="1" customWidth="1"/>
    <col min="11258" max="11259" width="14.7109375" style="1" customWidth="1"/>
    <col min="11260" max="11270" width="9.140625" style="1"/>
    <col min="11271" max="11271" width="9.5703125" style="1" bestFit="1" customWidth="1"/>
    <col min="11272" max="11273" width="9.140625" style="1"/>
    <col min="11274" max="11274" width="9.5703125" style="1" bestFit="1" customWidth="1"/>
    <col min="11275" max="11276" width="9.140625" style="1"/>
    <col min="11277" max="11277" width="10" style="1" bestFit="1" customWidth="1"/>
    <col min="11278" max="11284" width="9.140625" style="1"/>
    <col min="11285" max="11285" width="10.140625" style="1" customWidth="1"/>
    <col min="11286" max="11286" width="9.140625" style="1"/>
    <col min="11287" max="11287" width="19" style="1" customWidth="1"/>
    <col min="11288" max="11512" width="9.140625" style="1"/>
    <col min="11513" max="11513" width="3.7109375" style="1" customWidth="1"/>
    <col min="11514" max="11515" width="14.7109375" style="1" customWidth="1"/>
    <col min="11516" max="11526" width="9.140625" style="1"/>
    <col min="11527" max="11527" width="9.5703125" style="1" bestFit="1" customWidth="1"/>
    <col min="11528" max="11529" width="9.140625" style="1"/>
    <col min="11530" max="11530" width="9.5703125" style="1" bestFit="1" customWidth="1"/>
    <col min="11531" max="11532" width="9.140625" style="1"/>
    <col min="11533" max="11533" width="10" style="1" bestFit="1" customWidth="1"/>
    <col min="11534" max="11540" width="9.140625" style="1"/>
    <col min="11541" max="11541" width="10.140625" style="1" customWidth="1"/>
    <col min="11542" max="11542" width="9.140625" style="1"/>
    <col min="11543" max="11543" width="19" style="1" customWidth="1"/>
    <col min="11544" max="11768" width="9.140625" style="1"/>
    <col min="11769" max="11769" width="3.7109375" style="1" customWidth="1"/>
    <col min="11770" max="11771" width="14.7109375" style="1" customWidth="1"/>
    <col min="11772" max="11782" width="9.140625" style="1"/>
    <col min="11783" max="11783" width="9.5703125" style="1" bestFit="1" customWidth="1"/>
    <col min="11784" max="11785" width="9.140625" style="1"/>
    <col min="11786" max="11786" width="9.5703125" style="1" bestFit="1" customWidth="1"/>
    <col min="11787" max="11788" width="9.140625" style="1"/>
    <col min="11789" max="11789" width="10" style="1" bestFit="1" customWidth="1"/>
    <col min="11790" max="11796" width="9.140625" style="1"/>
    <col min="11797" max="11797" width="10.140625" style="1" customWidth="1"/>
    <col min="11798" max="11798" width="9.140625" style="1"/>
    <col min="11799" max="11799" width="19" style="1" customWidth="1"/>
    <col min="11800" max="12024" width="9.140625" style="1"/>
    <col min="12025" max="12025" width="3.7109375" style="1" customWidth="1"/>
    <col min="12026" max="12027" width="14.7109375" style="1" customWidth="1"/>
    <col min="12028" max="12038" width="9.140625" style="1"/>
    <col min="12039" max="12039" width="9.5703125" style="1" bestFit="1" customWidth="1"/>
    <col min="12040" max="12041" width="9.140625" style="1"/>
    <col min="12042" max="12042" width="9.5703125" style="1" bestFit="1" customWidth="1"/>
    <col min="12043" max="12044" width="9.140625" style="1"/>
    <col min="12045" max="12045" width="10" style="1" bestFit="1" customWidth="1"/>
    <col min="12046" max="12052" width="9.140625" style="1"/>
    <col min="12053" max="12053" width="10.140625" style="1" customWidth="1"/>
    <col min="12054" max="12054" width="9.140625" style="1"/>
    <col min="12055" max="12055" width="19" style="1" customWidth="1"/>
    <col min="12056" max="12280" width="9.140625" style="1"/>
    <col min="12281" max="12281" width="3.7109375" style="1" customWidth="1"/>
    <col min="12282" max="12283" width="14.7109375" style="1" customWidth="1"/>
    <col min="12284" max="12294" width="9.140625" style="1"/>
    <col min="12295" max="12295" width="9.5703125" style="1" bestFit="1" customWidth="1"/>
    <col min="12296" max="12297" width="9.140625" style="1"/>
    <col min="12298" max="12298" width="9.5703125" style="1" bestFit="1" customWidth="1"/>
    <col min="12299" max="12300" width="9.140625" style="1"/>
    <col min="12301" max="12301" width="10" style="1" bestFit="1" customWidth="1"/>
    <col min="12302" max="12308" width="9.140625" style="1"/>
    <col min="12309" max="12309" width="10.140625" style="1" customWidth="1"/>
    <col min="12310" max="12310" width="9.140625" style="1"/>
    <col min="12311" max="12311" width="19" style="1" customWidth="1"/>
    <col min="12312" max="12536" width="9.140625" style="1"/>
    <col min="12537" max="12537" width="3.7109375" style="1" customWidth="1"/>
    <col min="12538" max="12539" width="14.7109375" style="1" customWidth="1"/>
    <col min="12540" max="12550" width="9.140625" style="1"/>
    <col min="12551" max="12551" width="9.5703125" style="1" bestFit="1" customWidth="1"/>
    <col min="12552" max="12553" width="9.140625" style="1"/>
    <col min="12554" max="12554" width="9.5703125" style="1" bestFit="1" customWidth="1"/>
    <col min="12555" max="12556" width="9.140625" style="1"/>
    <col min="12557" max="12557" width="10" style="1" bestFit="1" customWidth="1"/>
    <col min="12558" max="12564" width="9.140625" style="1"/>
    <col min="12565" max="12565" width="10.140625" style="1" customWidth="1"/>
    <col min="12566" max="12566" width="9.140625" style="1"/>
    <col min="12567" max="12567" width="19" style="1" customWidth="1"/>
    <col min="12568" max="12792" width="9.140625" style="1"/>
    <col min="12793" max="12793" width="3.7109375" style="1" customWidth="1"/>
    <col min="12794" max="12795" width="14.7109375" style="1" customWidth="1"/>
    <col min="12796" max="12806" width="9.140625" style="1"/>
    <col min="12807" max="12807" width="9.5703125" style="1" bestFit="1" customWidth="1"/>
    <col min="12808" max="12809" width="9.140625" style="1"/>
    <col min="12810" max="12810" width="9.5703125" style="1" bestFit="1" customWidth="1"/>
    <col min="12811" max="12812" width="9.140625" style="1"/>
    <col min="12813" max="12813" width="10" style="1" bestFit="1" customWidth="1"/>
    <col min="12814" max="12820" width="9.140625" style="1"/>
    <col min="12821" max="12821" width="10.140625" style="1" customWidth="1"/>
    <col min="12822" max="12822" width="9.140625" style="1"/>
    <col min="12823" max="12823" width="19" style="1" customWidth="1"/>
    <col min="12824" max="13048" width="9.140625" style="1"/>
    <col min="13049" max="13049" width="3.7109375" style="1" customWidth="1"/>
    <col min="13050" max="13051" width="14.7109375" style="1" customWidth="1"/>
    <col min="13052" max="13062" width="9.140625" style="1"/>
    <col min="13063" max="13063" width="9.5703125" style="1" bestFit="1" customWidth="1"/>
    <col min="13064" max="13065" width="9.140625" style="1"/>
    <col min="13066" max="13066" width="9.5703125" style="1" bestFit="1" customWidth="1"/>
    <col min="13067" max="13068" width="9.140625" style="1"/>
    <col min="13069" max="13069" width="10" style="1" bestFit="1" customWidth="1"/>
    <col min="13070" max="13076" width="9.140625" style="1"/>
    <col min="13077" max="13077" width="10.140625" style="1" customWidth="1"/>
    <col min="13078" max="13078" width="9.140625" style="1"/>
    <col min="13079" max="13079" width="19" style="1" customWidth="1"/>
    <col min="13080" max="13304" width="9.140625" style="1"/>
    <col min="13305" max="13305" width="3.7109375" style="1" customWidth="1"/>
    <col min="13306" max="13307" width="14.7109375" style="1" customWidth="1"/>
    <col min="13308" max="13318" width="9.140625" style="1"/>
    <col min="13319" max="13319" width="9.5703125" style="1" bestFit="1" customWidth="1"/>
    <col min="13320" max="13321" width="9.140625" style="1"/>
    <col min="13322" max="13322" width="9.5703125" style="1" bestFit="1" customWidth="1"/>
    <col min="13323" max="13324" width="9.140625" style="1"/>
    <col min="13325" max="13325" width="10" style="1" bestFit="1" customWidth="1"/>
    <col min="13326" max="13332" width="9.140625" style="1"/>
    <col min="13333" max="13333" width="10.140625" style="1" customWidth="1"/>
    <col min="13334" max="13334" width="9.140625" style="1"/>
    <col min="13335" max="13335" width="19" style="1" customWidth="1"/>
    <col min="13336" max="13560" width="9.140625" style="1"/>
    <col min="13561" max="13561" width="3.7109375" style="1" customWidth="1"/>
    <col min="13562" max="13563" width="14.7109375" style="1" customWidth="1"/>
    <col min="13564" max="13574" width="9.140625" style="1"/>
    <col min="13575" max="13575" width="9.5703125" style="1" bestFit="1" customWidth="1"/>
    <col min="13576" max="13577" width="9.140625" style="1"/>
    <col min="13578" max="13578" width="9.5703125" style="1" bestFit="1" customWidth="1"/>
    <col min="13579" max="13580" width="9.140625" style="1"/>
    <col min="13581" max="13581" width="10" style="1" bestFit="1" customWidth="1"/>
    <col min="13582" max="13588" width="9.140625" style="1"/>
    <col min="13589" max="13589" width="10.140625" style="1" customWidth="1"/>
    <col min="13590" max="13590" width="9.140625" style="1"/>
    <col min="13591" max="13591" width="19" style="1" customWidth="1"/>
    <col min="13592" max="13816" width="9.140625" style="1"/>
    <col min="13817" max="13817" width="3.7109375" style="1" customWidth="1"/>
    <col min="13818" max="13819" width="14.7109375" style="1" customWidth="1"/>
    <col min="13820" max="13830" width="9.140625" style="1"/>
    <col min="13831" max="13831" width="9.5703125" style="1" bestFit="1" customWidth="1"/>
    <col min="13832" max="13833" width="9.140625" style="1"/>
    <col min="13834" max="13834" width="9.5703125" style="1" bestFit="1" customWidth="1"/>
    <col min="13835" max="13836" width="9.140625" style="1"/>
    <col min="13837" max="13837" width="10" style="1" bestFit="1" customWidth="1"/>
    <col min="13838" max="13844" width="9.140625" style="1"/>
    <col min="13845" max="13845" width="10.140625" style="1" customWidth="1"/>
    <col min="13846" max="13846" width="9.140625" style="1"/>
    <col min="13847" max="13847" width="19" style="1" customWidth="1"/>
    <col min="13848" max="14072" width="9.140625" style="1"/>
    <col min="14073" max="14073" width="3.7109375" style="1" customWidth="1"/>
    <col min="14074" max="14075" width="14.7109375" style="1" customWidth="1"/>
    <col min="14076" max="14086" width="9.140625" style="1"/>
    <col min="14087" max="14087" width="9.5703125" style="1" bestFit="1" customWidth="1"/>
    <col min="14088" max="14089" width="9.140625" style="1"/>
    <col min="14090" max="14090" width="9.5703125" style="1" bestFit="1" customWidth="1"/>
    <col min="14091" max="14092" width="9.140625" style="1"/>
    <col min="14093" max="14093" width="10" style="1" bestFit="1" customWidth="1"/>
    <col min="14094" max="14100" width="9.140625" style="1"/>
    <col min="14101" max="14101" width="10.140625" style="1" customWidth="1"/>
    <col min="14102" max="14102" width="9.140625" style="1"/>
    <col min="14103" max="14103" width="19" style="1" customWidth="1"/>
    <col min="14104" max="14328" width="9.140625" style="1"/>
    <col min="14329" max="14329" width="3.7109375" style="1" customWidth="1"/>
    <col min="14330" max="14331" width="14.7109375" style="1" customWidth="1"/>
    <col min="14332" max="14342" width="9.140625" style="1"/>
    <col min="14343" max="14343" width="9.5703125" style="1" bestFit="1" customWidth="1"/>
    <col min="14344" max="14345" width="9.140625" style="1"/>
    <col min="14346" max="14346" width="9.5703125" style="1" bestFit="1" customWidth="1"/>
    <col min="14347" max="14348" width="9.140625" style="1"/>
    <col min="14349" max="14349" width="10" style="1" bestFit="1" customWidth="1"/>
    <col min="14350" max="14356" width="9.140625" style="1"/>
    <col min="14357" max="14357" width="10.140625" style="1" customWidth="1"/>
    <col min="14358" max="14358" width="9.140625" style="1"/>
    <col min="14359" max="14359" width="19" style="1" customWidth="1"/>
    <col min="14360" max="14584" width="9.140625" style="1"/>
    <col min="14585" max="14585" width="3.7109375" style="1" customWidth="1"/>
    <col min="14586" max="14587" width="14.7109375" style="1" customWidth="1"/>
    <col min="14588" max="14598" width="9.140625" style="1"/>
    <col min="14599" max="14599" width="9.5703125" style="1" bestFit="1" customWidth="1"/>
    <col min="14600" max="14601" width="9.140625" style="1"/>
    <col min="14602" max="14602" width="9.5703125" style="1" bestFit="1" customWidth="1"/>
    <col min="14603" max="14604" width="9.140625" style="1"/>
    <col min="14605" max="14605" width="10" style="1" bestFit="1" customWidth="1"/>
    <col min="14606" max="14612" width="9.140625" style="1"/>
    <col min="14613" max="14613" width="10.140625" style="1" customWidth="1"/>
    <col min="14614" max="14614" width="9.140625" style="1"/>
    <col min="14615" max="14615" width="19" style="1" customWidth="1"/>
    <col min="14616" max="14840" width="9.140625" style="1"/>
    <col min="14841" max="14841" width="3.7109375" style="1" customWidth="1"/>
    <col min="14842" max="14843" width="14.7109375" style="1" customWidth="1"/>
    <col min="14844" max="14854" width="9.140625" style="1"/>
    <col min="14855" max="14855" width="9.5703125" style="1" bestFit="1" customWidth="1"/>
    <col min="14856" max="14857" width="9.140625" style="1"/>
    <col min="14858" max="14858" width="9.5703125" style="1" bestFit="1" customWidth="1"/>
    <col min="14859" max="14860" width="9.140625" style="1"/>
    <col min="14861" max="14861" width="10" style="1" bestFit="1" customWidth="1"/>
    <col min="14862" max="14868" width="9.140625" style="1"/>
    <col min="14869" max="14869" width="10.140625" style="1" customWidth="1"/>
    <col min="14870" max="14870" width="9.140625" style="1"/>
    <col min="14871" max="14871" width="19" style="1" customWidth="1"/>
    <col min="14872" max="15096" width="9.140625" style="1"/>
    <col min="15097" max="15097" width="3.7109375" style="1" customWidth="1"/>
    <col min="15098" max="15099" width="14.7109375" style="1" customWidth="1"/>
    <col min="15100" max="15110" width="9.140625" style="1"/>
    <col min="15111" max="15111" width="9.5703125" style="1" bestFit="1" customWidth="1"/>
    <col min="15112" max="15113" width="9.140625" style="1"/>
    <col min="15114" max="15114" width="9.5703125" style="1" bestFit="1" customWidth="1"/>
    <col min="15115" max="15116" width="9.140625" style="1"/>
    <col min="15117" max="15117" width="10" style="1" bestFit="1" customWidth="1"/>
    <col min="15118" max="15124" width="9.140625" style="1"/>
    <col min="15125" max="15125" width="10.140625" style="1" customWidth="1"/>
    <col min="15126" max="15126" width="9.140625" style="1"/>
    <col min="15127" max="15127" width="19" style="1" customWidth="1"/>
    <col min="15128" max="15352" width="9.140625" style="1"/>
    <col min="15353" max="15353" width="3.7109375" style="1" customWidth="1"/>
    <col min="15354" max="15355" width="14.7109375" style="1" customWidth="1"/>
    <col min="15356" max="15366" width="9.140625" style="1"/>
    <col min="15367" max="15367" width="9.5703125" style="1" bestFit="1" customWidth="1"/>
    <col min="15368" max="15369" width="9.140625" style="1"/>
    <col min="15370" max="15370" width="9.5703125" style="1" bestFit="1" customWidth="1"/>
    <col min="15371" max="15372" width="9.140625" style="1"/>
    <col min="15373" max="15373" width="10" style="1" bestFit="1" customWidth="1"/>
    <col min="15374" max="15380" width="9.140625" style="1"/>
    <col min="15381" max="15381" width="10.140625" style="1" customWidth="1"/>
    <col min="15382" max="15382" width="9.140625" style="1"/>
    <col min="15383" max="15383" width="19" style="1" customWidth="1"/>
    <col min="15384" max="15608" width="9.140625" style="1"/>
    <col min="15609" max="15609" width="3.7109375" style="1" customWidth="1"/>
    <col min="15610" max="15611" width="14.7109375" style="1" customWidth="1"/>
    <col min="15612" max="15622" width="9.140625" style="1"/>
    <col min="15623" max="15623" width="9.5703125" style="1" bestFit="1" customWidth="1"/>
    <col min="15624" max="15625" width="9.140625" style="1"/>
    <col min="15626" max="15626" width="9.5703125" style="1" bestFit="1" customWidth="1"/>
    <col min="15627" max="15628" width="9.140625" style="1"/>
    <col min="15629" max="15629" width="10" style="1" bestFit="1" customWidth="1"/>
    <col min="15630" max="15636" width="9.140625" style="1"/>
    <col min="15637" max="15637" width="10.140625" style="1" customWidth="1"/>
    <col min="15638" max="15638" width="9.140625" style="1"/>
    <col min="15639" max="15639" width="19" style="1" customWidth="1"/>
    <col min="15640" max="15864" width="9.140625" style="1"/>
    <col min="15865" max="15865" width="3.7109375" style="1" customWidth="1"/>
    <col min="15866" max="15867" width="14.7109375" style="1" customWidth="1"/>
    <col min="15868" max="15878" width="9.140625" style="1"/>
    <col min="15879" max="15879" width="9.5703125" style="1" bestFit="1" customWidth="1"/>
    <col min="15880" max="15881" width="9.140625" style="1"/>
    <col min="15882" max="15882" width="9.5703125" style="1" bestFit="1" customWidth="1"/>
    <col min="15883" max="15884" width="9.140625" style="1"/>
    <col min="15885" max="15885" width="10" style="1" bestFit="1" customWidth="1"/>
    <col min="15886" max="15892" width="9.140625" style="1"/>
    <col min="15893" max="15893" width="10.140625" style="1" customWidth="1"/>
    <col min="15894" max="15894" width="9.140625" style="1"/>
    <col min="15895" max="15895" width="19" style="1" customWidth="1"/>
    <col min="15896" max="16120" width="9.140625" style="1"/>
    <col min="16121" max="16121" width="3.7109375" style="1" customWidth="1"/>
    <col min="16122" max="16123" width="14.7109375" style="1" customWidth="1"/>
    <col min="16124" max="16134" width="9.140625" style="1"/>
    <col min="16135" max="16135" width="9.5703125" style="1" bestFit="1" customWidth="1"/>
    <col min="16136" max="16137" width="9.140625" style="1"/>
    <col min="16138" max="16138" width="9.5703125" style="1" bestFit="1" customWidth="1"/>
    <col min="16139" max="16140" width="9.140625" style="1"/>
    <col min="16141" max="16141" width="10" style="1" bestFit="1" customWidth="1"/>
    <col min="16142" max="16148" width="9.140625" style="1"/>
    <col min="16149" max="16149" width="10.140625" style="1" customWidth="1"/>
    <col min="16150" max="16150" width="9.140625" style="1"/>
    <col min="16151" max="16151" width="19" style="1" customWidth="1"/>
    <col min="16152" max="16378" width="9.140625" style="1"/>
    <col min="16379" max="16384" width="9.140625" style="1" customWidth="1"/>
  </cols>
  <sheetData>
    <row r="2" spans="2:48" x14ac:dyDescent="0.25">
      <c r="B2" s="1" t="s">
        <v>0</v>
      </c>
    </row>
    <row r="4" spans="2:48" s="20" customFormat="1" ht="34.5" customHeight="1" x14ac:dyDescent="0.25">
      <c r="B4" s="19"/>
      <c r="C4" s="26" t="s">
        <v>12</v>
      </c>
      <c r="D4" s="26"/>
      <c r="E4" s="26"/>
      <c r="F4" s="26" t="s">
        <v>14</v>
      </c>
      <c r="G4" s="26"/>
      <c r="H4" s="26"/>
      <c r="I4" s="26" t="s">
        <v>15</v>
      </c>
      <c r="J4" s="26"/>
      <c r="K4" s="26"/>
      <c r="L4" s="26" t="s">
        <v>16</v>
      </c>
      <c r="M4" s="26"/>
      <c r="N4" s="26"/>
      <c r="O4" s="23" t="s">
        <v>17</v>
      </c>
      <c r="P4" s="24"/>
      <c r="Q4" s="25"/>
      <c r="R4" s="23" t="s">
        <v>18</v>
      </c>
      <c r="S4" s="24"/>
      <c r="T4" s="25"/>
      <c r="U4" s="23" t="s">
        <v>19</v>
      </c>
      <c r="V4" s="24"/>
      <c r="W4" s="25"/>
    </row>
    <row r="5" spans="2:48" s="3" customFormat="1" ht="67.5" x14ac:dyDescent="0.25">
      <c r="B5" s="4" t="s">
        <v>2</v>
      </c>
      <c r="C5" s="5" t="s">
        <v>3</v>
      </c>
      <c r="D5" s="4" t="s">
        <v>4</v>
      </c>
      <c r="E5" s="4" t="s">
        <v>5</v>
      </c>
      <c r="F5" s="5" t="s">
        <v>3</v>
      </c>
      <c r="G5" s="4" t="s">
        <v>4</v>
      </c>
      <c r="H5" s="4" t="s">
        <v>5</v>
      </c>
      <c r="I5" s="5" t="s">
        <v>3</v>
      </c>
      <c r="J5" s="4" t="s">
        <v>4</v>
      </c>
      <c r="K5" s="4" t="s">
        <v>5</v>
      </c>
      <c r="L5" s="5" t="s">
        <v>3</v>
      </c>
      <c r="M5" s="4" t="s">
        <v>4</v>
      </c>
      <c r="N5" s="4" t="s">
        <v>5</v>
      </c>
      <c r="O5" s="5" t="s">
        <v>3</v>
      </c>
      <c r="P5" s="4" t="s">
        <v>4</v>
      </c>
      <c r="Q5" s="4" t="s">
        <v>5</v>
      </c>
      <c r="R5" s="5" t="s">
        <v>3</v>
      </c>
      <c r="S5" s="4" t="s">
        <v>4</v>
      </c>
      <c r="T5" s="4" t="s">
        <v>5</v>
      </c>
      <c r="U5" s="5" t="s">
        <v>3</v>
      </c>
      <c r="V5" s="4" t="s">
        <v>4</v>
      </c>
      <c r="W5" s="4" t="s">
        <v>5</v>
      </c>
    </row>
    <row r="6" spans="2:48" s="3" customFormat="1" x14ac:dyDescent="0.25">
      <c r="B6" s="6"/>
      <c r="C6" s="6">
        <v>1</v>
      </c>
      <c r="D6" s="6">
        <v>2</v>
      </c>
      <c r="E6" s="18">
        <v>3</v>
      </c>
      <c r="F6" s="18">
        <v>4</v>
      </c>
      <c r="G6" s="18">
        <v>5</v>
      </c>
      <c r="H6" s="18">
        <v>6</v>
      </c>
      <c r="I6" s="18">
        <v>7</v>
      </c>
      <c r="J6" s="18">
        <v>8</v>
      </c>
      <c r="K6" s="18">
        <v>9</v>
      </c>
      <c r="L6" s="18">
        <v>10</v>
      </c>
      <c r="M6" s="18">
        <v>11</v>
      </c>
      <c r="N6" s="18">
        <v>12</v>
      </c>
      <c r="O6" s="18">
        <v>13</v>
      </c>
      <c r="P6" s="18">
        <v>14</v>
      </c>
      <c r="Q6" s="18">
        <v>15</v>
      </c>
      <c r="R6" s="18">
        <v>16</v>
      </c>
      <c r="S6" s="18">
        <v>17</v>
      </c>
      <c r="T6" s="18">
        <v>18</v>
      </c>
      <c r="U6" s="18">
        <v>19</v>
      </c>
      <c r="V6" s="18">
        <v>20</v>
      </c>
      <c r="W6" s="18">
        <v>21</v>
      </c>
    </row>
    <row r="7" spans="2:48" s="16" customFormat="1" ht="81" x14ac:dyDescent="0.25">
      <c r="B7" s="17" t="s">
        <v>6</v>
      </c>
      <c r="C7" s="21">
        <f>C8+C9+C10</f>
        <v>102.3545</v>
      </c>
      <c r="D7" s="21"/>
      <c r="E7" s="21">
        <f>E8+E9+E10</f>
        <v>160838.1</v>
      </c>
      <c r="F7" s="22">
        <f>F8+F9+F10</f>
        <v>128.71833333333331</v>
      </c>
      <c r="G7" s="22"/>
      <c r="H7" s="22">
        <f>SUM(H8:H11)</f>
        <v>205461.99999999997</v>
      </c>
      <c r="I7" s="21">
        <f>I8+I9+I10</f>
        <v>133</v>
      </c>
      <c r="J7" s="21"/>
      <c r="K7" s="21">
        <f>K8+K9+K10</f>
        <v>212400</v>
      </c>
      <c r="L7" s="21">
        <f>L8+L9+L10</f>
        <v>96.9495</v>
      </c>
      <c r="M7" s="21"/>
      <c r="N7" s="21">
        <f>N8+N9+N10</f>
        <v>152909.1</v>
      </c>
      <c r="O7" s="21">
        <f>O8+O9+O10</f>
        <v>135</v>
      </c>
      <c r="P7" s="21"/>
      <c r="Q7" s="21">
        <f>Q8+Q9+Q10</f>
        <v>215400</v>
      </c>
      <c r="R7" s="21">
        <f>R8+R9+R10</f>
        <v>137</v>
      </c>
      <c r="S7" s="21"/>
      <c r="T7" s="21">
        <f>T8+T9+T10</f>
        <v>218400</v>
      </c>
      <c r="U7" s="21">
        <f>U8+U9+U10</f>
        <v>139</v>
      </c>
      <c r="V7" s="21"/>
      <c r="W7" s="21">
        <f>W8+W9+W10</f>
        <v>221400</v>
      </c>
    </row>
    <row r="8" spans="2:48" s="16" customFormat="1" ht="27" x14ac:dyDescent="0.25">
      <c r="B8" s="17" t="s">
        <v>7</v>
      </c>
      <c r="C8" s="21">
        <v>6</v>
      </c>
      <c r="D8" s="21">
        <v>250000</v>
      </c>
      <c r="E8" s="21">
        <f>D8*C8*12/1000</f>
        <v>18000</v>
      </c>
      <c r="F8" s="22">
        <v>8</v>
      </c>
      <c r="G8" s="22">
        <v>250000</v>
      </c>
      <c r="H8" s="22">
        <f>G8*F8*12/1000</f>
        <v>24000</v>
      </c>
      <c r="I8" s="21">
        <f>+F8</f>
        <v>8</v>
      </c>
      <c r="J8" s="21">
        <v>250000</v>
      </c>
      <c r="K8" s="21">
        <f>J8*I8*12/1000</f>
        <v>24000</v>
      </c>
      <c r="L8" s="21">
        <v>6</v>
      </c>
      <c r="M8" s="21">
        <v>250000</v>
      </c>
      <c r="N8" s="21">
        <f>M8*L8*12/1000</f>
        <v>18000</v>
      </c>
      <c r="O8" s="21">
        <f>+I8</f>
        <v>8</v>
      </c>
      <c r="P8" s="21">
        <v>250000</v>
      </c>
      <c r="Q8" s="21">
        <f>P8*O8*12/1000</f>
        <v>24000</v>
      </c>
      <c r="R8" s="21">
        <f>+O8</f>
        <v>8</v>
      </c>
      <c r="S8" s="21">
        <v>250000</v>
      </c>
      <c r="T8" s="21">
        <f>S8*R8*12/1000</f>
        <v>24000</v>
      </c>
      <c r="U8" s="21">
        <f>+R8</f>
        <v>8</v>
      </c>
      <c r="V8" s="22">
        <v>250000</v>
      </c>
      <c r="W8" s="21">
        <f>V8*U8*12/1000</f>
        <v>24000</v>
      </c>
    </row>
    <row r="9" spans="2:48" s="16" customFormat="1" ht="27" x14ac:dyDescent="0.25">
      <c r="B9" s="17" t="s">
        <v>8</v>
      </c>
      <c r="C9" s="21">
        <v>45.354500000000002</v>
      </c>
      <c r="D9" s="21">
        <v>150000</v>
      </c>
      <c r="E9" s="21">
        <f>D9*C9*12/1000</f>
        <v>81638.100000000006</v>
      </c>
      <c r="F9" s="22">
        <v>61</v>
      </c>
      <c r="G9" s="22">
        <v>150000</v>
      </c>
      <c r="H9" s="22">
        <f>G9*F9*12/1000</f>
        <v>109800</v>
      </c>
      <c r="I9" s="21">
        <f>+F9+3</f>
        <v>64</v>
      </c>
      <c r="J9" s="21">
        <v>150000</v>
      </c>
      <c r="K9" s="21">
        <f>J9*I9*12/1000</f>
        <v>115200</v>
      </c>
      <c r="L9" s="21">
        <v>42.9495</v>
      </c>
      <c r="M9" s="21">
        <v>150000</v>
      </c>
      <c r="N9" s="21">
        <f>M9*L9*12/1000</f>
        <v>77309.100000000006</v>
      </c>
      <c r="O9" s="21">
        <f>+I9+1</f>
        <v>65</v>
      </c>
      <c r="P9" s="21">
        <v>150000</v>
      </c>
      <c r="Q9" s="21">
        <f>P9*O9*12/1000</f>
        <v>117000</v>
      </c>
      <c r="R9" s="21">
        <f>+O9+1</f>
        <v>66</v>
      </c>
      <c r="S9" s="21">
        <v>150000</v>
      </c>
      <c r="T9" s="21">
        <f>S9*R9*12/1000</f>
        <v>118800</v>
      </c>
      <c r="U9" s="21">
        <f>+R9+1</f>
        <v>67</v>
      </c>
      <c r="V9" s="22">
        <v>150000</v>
      </c>
      <c r="W9" s="21">
        <f>V9*U9*12/1000</f>
        <v>120600</v>
      </c>
    </row>
    <row r="10" spans="2:48" s="16" customFormat="1" ht="27" x14ac:dyDescent="0.25">
      <c r="B10" s="17" t="s">
        <v>9</v>
      </c>
      <c r="C10" s="21">
        <v>51</v>
      </c>
      <c r="D10" s="21">
        <v>100000</v>
      </c>
      <c r="E10" s="21">
        <f>D10*C10*12/1000</f>
        <v>61200</v>
      </c>
      <c r="F10" s="22">
        <v>59.718333333333305</v>
      </c>
      <c r="G10" s="22">
        <f>100000</f>
        <v>100000</v>
      </c>
      <c r="H10" s="22">
        <f>G10*F10*12/1000</f>
        <v>71661.999999999971</v>
      </c>
      <c r="I10" s="21">
        <f>60+1</f>
        <v>61</v>
      </c>
      <c r="J10" s="21">
        <v>100000</v>
      </c>
      <c r="K10" s="21">
        <f>J10*I10*12/1000</f>
        <v>73200</v>
      </c>
      <c r="L10" s="21">
        <v>48</v>
      </c>
      <c r="M10" s="21">
        <v>100000</v>
      </c>
      <c r="N10" s="21">
        <f>M10*L10*12/1000</f>
        <v>57600</v>
      </c>
      <c r="O10" s="21">
        <f>+I10+1</f>
        <v>62</v>
      </c>
      <c r="P10" s="21">
        <v>100000</v>
      </c>
      <c r="Q10" s="21">
        <f>P10*O10*12/1000</f>
        <v>74400</v>
      </c>
      <c r="R10" s="21">
        <f>+O10+1</f>
        <v>63</v>
      </c>
      <c r="S10" s="21">
        <v>100000</v>
      </c>
      <c r="T10" s="21">
        <f>S10*R10*12/1000</f>
        <v>75600</v>
      </c>
      <c r="U10" s="21">
        <f>+R10+1</f>
        <v>64</v>
      </c>
      <c r="V10" s="22">
        <v>100000</v>
      </c>
      <c r="W10" s="21">
        <f>V10*U10*12/1000</f>
        <v>76800</v>
      </c>
    </row>
    <row r="11" spans="2:48" s="16" customFormat="1" ht="27" x14ac:dyDescent="0.25">
      <c r="B11" s="17" t="s">
        <v>13</v>
      </c>
      <c r="C11" s="14"/>
      <c r="D11" s="15"/>
      <c r="E11" s="15"/>
      <c r="F11" s="14"/>
      <c r="G11" s="15"/>
      <c r="H11" s="15"/>
      <c r="I11" s="14"/>
      <c r="J11" s="15"/>
      <c r="K11" s="15"/>
      <c r="L11" s="14"/>
      <c r="M11" s="15"/>
      <c r="N11" s="15"/>
      <c r="O11" s="15"/>
      <c r="P11" s="15"/>
      <c r="Q11" s="15"/>
      <c r="R11" s="15"/>
      <c r="S11" s="15"/>
      <c r="T11" s="15"/>
      <c r="U11" s="14"/>
      <c r="V11" s="15"/>
      <c r="W11" s="15"/>
    </row>
    <row r="12" spans="2:48" s="2" customFormat="1" x14ac:dyDescent="0.25">
      <c r="B12" s="12"/>
      <c r="C12" s="13"/>
      <c r="D12" s="13"/>
      <c r="F12" s="13"/>
      <c r="G12" s="13"/>
      <c r="I12" s="13"/>
      <c r="J12" s="13"/>
      <c r="L12" s="13"/>
      <c r="M12" s="13"/>
      <c r="U12" s="13"/>
      <c r="V12" s="13"/>
    </row>
    <row r="13" spans="2:48" x14ac:dyDescent="0.25">
      <c r="L13" s="8"/>
      <c r="U13" s="8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2:48" x14ac:dyDescent="0.25">
      <c r="E14" s="8"/>
      <c r="H14" s="8"/>
    </row>
    <row r="16" spans="2:48" ht="13.5" customHeight="1" x14ac:dyDescent="0.25">
      <c r="B16" s="7" t="s">
        <v>1</v>
      </c>
    </row>
    <row r="17" spans="2:5" x14ac:dyDescent="0.25">
      <c r="B17" s="9" t="s">
        <v>10</v>
      </c>
    </row>
    <row r="19" spans="2:5" ht="54" x14ac:dyDescent="0.25">
      <c r="B19" s="10" t="s">
        <v>11</v>
      </c>
      <c r="C19" s="11"/>
      <c r="D19" s="11"/>
      <c r="E19" s="11"/>
    </row>
  </sheetData>
  <mergeCells count="7">
    <mergeCell ref="U4:W4"/>
    <mergeCell ref="C4:E4"/>
    <mergeCell ref="F4:H4"/>
    <mergeCell ref="L4:N4"/>
    <mergeCell ref="I4:K4"/>
    <mergeCell ref="O4:Q4"/>
    <mergeCell ref="R4:T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2023-25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hasmik.ghulyan</dc:creator>
  <cp:lastModifiedBy>User</cp:lastModifiedBy>
  <dcterms:created xsi:type="dcterms:W3CDTF">2020-02-25T07:20:00Z</dcterms:created>
  <dcterms:modified xsi:type="dcterms:W3CDTF">2022-02-27T09:45:37Z</dcterms:modified>
</cp:coreProperties>
</file>